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75" i="1" l="1"/>
  <c r="F82" i="1" l="1"/>
  <c r="E82" i="1"/>
  <c r="D82" i="1"/>
  <c r="C85" i="1"/>
  <c r="C84" i="1"/>
  <c r="C82" i="1" l="1"/>
  <c r="F74" i="1"/>
  <c r="F87" i="1" s="1"/>
  <c r="F75" i="1"/>
  <c r="E75" i="1"/>
  <c r="E74" i="1" s="1"/>
  <c r="E87" i="1" s="1"/>
  <c r="F76" i="1"/>
  <c r="E76" i="1"/>
  <c r="D76" i="1"/>
  <c r="C76" i="1" s="1"/>
  <c r="F78" i="1"/>
  <c r="E78" i="1"/>
  <c r="D78" i="1"/>
  <c r="C78" i="1" s="1"/>
  <c r="F80" i="1"/>
  <c r="E80" i="1"/>
  <c r="D80" i="1"/>
  <c r="C80" i="1" s="1"/>
  <c r="F65" i="1"/>
  <c r="F64" i="1" s="1"/>
  <c r="E65" i="1"/>
  <c r="E64" i="1" s="1"/>
  <c r="D65" i="1"/>
  <c r="D64" i="1" s="1"/>
  <c r="F61" i="1"/>
  <c r="E61" i="1"/>
  <c r="D61" i="1"/>
  <c r="F59" i="1"/>
  <c r="E59" i="1"/>
  <c r="D59" i="1"/>
  <c r="F55" i="1"/>
  <c r="F54" i="1" s="1"/>
  <c r="E55" i="1"/>
  <c r="D55" i="1"/>
  <c r="F50" i="1"/>
  <c r="F49" i="1" s="1"/>
  <c r="E50" i="1"/>
  <c r="E49" i="1" s="1"/>
  <c r="D50" i="1"/>
  <c r="D43" i="1"/>
  <c r="E44" i="1"/>
  <c r="E43" i="1" s="1"/>
  <c r="F44" i="1"/>
  <c r="F43" i="1" s="1"/>
  <c r="D44" i="1"/>
  <c r="F39" i="1"/>
  <c r="E39" i="1"/>
  <c r="D39" i="1"/>
  <c r="F37" i="1"/>
  <c r="E37" i="1"/>
  <c r="C37" i="1" s="1"/>
  <c r="D37" i="1"/>
  <c r="F28" i="1"/>
  <c r="E28" i="1"/>
  <c r="D28" i="1"/>
  <c r="F25" i="1"/>
  <c r="E25" i="1"/>
  <c r="D25" i="1"/>
  <c r="F23" i="1"/>
  <c r="E23" i="1"/>
  <c r="D23" i="1"/>
  <c r="C86" i="1"/>
  <c r="C83" i="1"/>
  <c r="C81" i="1"/>
  <c r="C79" i="1"/>
  <c r="C77" i="1"/>
  <c r="C72" i="1"/>
  <c r="C71" i="1"/>
  <c r="C70" i="1"/>
  <c r="C69" i="1"/>
  <c r="C66" i="1"/>
  <c r="C65" i="1"/>
  <c r="C63" i="1"/>
  <c r="C62" i="1"/>
  <c r="C60" i="1"/>
  <c r="C59" i="1"/>
  <c r="C58" i="1"/>
  <c r="C57" i="1"/>
  <c r="C56" i="1"/>
  <c r="C53" i="1"/>
  <c r="C52" i="1"/>
  <c r="C51" i="1"/>
  <c r="C47" i="1"/>
  <c r="C46" i="1"/>
  <c r="C45" i="1"/>
  <c r="C44" i="1"/>
  <c r="C42" i="1"/>
  <c r="C41" i="1"/>
  <c r="C40" i="1"/>
  <c r="C38" i="1"/>
  <c r="C36" i="1"/>
  <c r="C35" i="1"/>
  <c r="C34" i="1"/>
  <c r="C33" i="1"/>
  <c r="C32" i="1"/>
  <c r="C31" i="1"/>
  <c r="C30" i="1"/>
  <c r="C29" i="1"/>
  <c r="C28" i="1"/>
  <c r="C26" i="1"/>
  <c r="C25" i="1"/>
  <c r="C24" i="1"/>
  <c r="C23" i="1"/>
  <c r="C22" i="1"/>
  <c r="C21" i="1"/>
  <c r="F20" i="1"/>
  <c r="E20" i="1"/>
  <c r="E19" i="1" s="1"/>
  <c r="D20" i="1"/>
  <c r="C75" i="1" l="1"/>
  <c r="D19" i="1"/>
  <c r="F19" i="1"/>
  <c r="E27" i="1"/>
  <c r="C27" i="1" s="1"/>
  <c r="D27" i="1"/>
  <c r="F27" i="1"/>
  <c r="C43" i="1"/>
  <c r="C50" i="1"/>
  <c r="E54" i="1"/>
  <c r="C64" i="1"/>
  <c r="C19" i="1"/>
  <c r="C20" i="1"/>
  <c r="C39" i="1"/>
  <c r="C55" i="1"/>
  <c r="C61" i="1"/>
  <c r="D54" i="1"/>
  <c r="C54" i="1" s="1"/>
  <c r="D49" i="1"/>
  <c r="C18" i="1"/>
  <c r="C17" i="1"/>
  <c r="C16" i="1"/>
  <c r="C15" i="1"/>
  <c r="D14" i="1"/>
  <c r="D13" i="1" s="1"/>
  <c r="F14" i="1"/>
  <c r="F13" i="1" s="1"/>
  <c r="E14" i="1"/>
  <c r="E13" i="1" s="1"/>
  <c r="E12" i="1" s="1"/>
  <c r="F68" i="1"/>
  <c r="F67" i="1" s="1"/>
  <c r="F48" i="1" s="1"/>
  <c r="D68" i="1"/>
  <c r="C68" i="1" s="1"/>
  <c r="E68" i="1"/>
  <c r="E67" i="1" s="1"/>
  <c r="E48" i="1" s="1"/>
  <c r="D74" i="1" l="1"/>
  <c r="D87" i="1" s="1"/>
  <c r="C87" i="1" s="1"/>
  <c r="F12" i="1"/>
  <c r="E73" i="1"/>
  <c r="C13" i="1"/>
  <c r="D12" i="1"/>
  <c r="F73" i="1"/>
  <c r="C49" i="1"/>
  <c r="D48" i="1"/>
  <c r="C48" i="1" s="1"/>
  <c r="D67" i="1"/>
  <c r="C67" i="1" s="1"/>
  <c r="C14" i="1"/>
  <c r="C74" i="1" l="1"/>
  <c r="D73" i="1"/>
  <c r="C73" i="1" s="1"/>
  <c r="C12" i="1"/>
</calcChain>
</file>

<file path=xl/sharedStrings.xml><?xml version="1.0" encoding="utf-8"?>
<sst xmlns="http://schemas.openxmlformats.org/spreadsheetml/2006/main" count="91" uniqueCount="90">
  <si>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</si>
  <si>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</si>
  <si>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</si>
  <si>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</si>
  <si>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</si>
  <si>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</si>
  <si>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</si>
  <si>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</si>
  <si>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</si>
  <si>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</si>
  <si>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</si>
  <si>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</si>
  <si>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</si>
  <si>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</si>
  <si>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</si>
  <si>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</si>
  <si>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</si>
  <si>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</si>
  <si>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</si>
  <si>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</si>
  <si>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</si>
  <si>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</si>
  <si>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</si>
  <si>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</si>
  <si>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</si>
  <si>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</si>
  <si>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</si>
  <si>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</si>
  <si>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</si>
  <si>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</si>
  <si>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</si>
  <si>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</si>
  <si>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</si>
  <si>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</si>
  <si>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</si>
  <si>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</si>
  <si>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</si>
  <si>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</si>
  <si>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</si>
  <si>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</si>
  <si>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</si>
  <si>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</si>
  <si>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</si>
  <si>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</si>
  <si>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</si>
  <si>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</si>
  <si>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</si>
  <si>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</si>
  <si>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</si>
  <si>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</si>
  <si>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</si>
  <si>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</si>
  <si>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</si>
  <si>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</si>
  <si>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</si>
  <si>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</si>
  <si>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</si>
  <si>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</si>
  <si>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</si>
  <si>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</si>
  <si>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</si>
  <si>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</si>
  <si>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</si>
  <si>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</si>
  <si>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</si>
  <si>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</si>
  <si>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</si>
  <si>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</si>
  <si>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</si>
  <si>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</si>
  <si>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</si>
  <si>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</si>
  <si>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</si>
  <si>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</si>
  <si>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</si>
  <si>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</si>
  <si>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</si>
  <si>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</si>
  <si>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</si>
  <si>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</si>
  <si>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</si>
  <si>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</si>
  <si>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</si>
  <si>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код бюджету 22507000000</t>
  </si>
  <si>
    <t>ДОХОДИ_x000D_
міського бюджету на 2021 рік</t>
  </si>
  <si>
    <t>до рішення 3 (позачергової) сесії міської ради</t>
  </si>
  <si>
    <t>від  22.12.2020р. №    /2020</t>
  </si>
  <si>
    <t>Про міський бюджет на 2021 рік</t>
  </si>
  <si>
    <t>Секретар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</si>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</sst>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1"/>
  <sheetViews>
    <sheetView tabSelected="1" topLeftCell="A70" workbookViewId="0">
      <selection activeCell="D75" sqref="D75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5.855468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85</v>
      </c>
      <c r="E2" s="1"/>
      <c r="F2" s="1"/>
    </row>
    <row r="3" spans="1:6" x14ac:dyDescent="0.2">
      <c r="A3" s="1"/>
      <c r="B3" s="1"/>
      <c r="C3" s="1"/>
      <c r="D3" s="1" t="s">
        <v>86</v>
      </c>
      <c r="E3" s="1"/>
      <c r="F3" s="1"/>
    </row>
    <row r="4" spans="1:6" x14ac:dyDescent="0.2">
      <c r="A4" s="1"/>
      <c r="B4" s="1"/>
      <c r="C4" s="1"/>
      <c r="D4" s="1" t="s">
        <v>87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6" t="s">
        <v>84</v>
      </c>
      <c r="B6" s="17"/>
      <c r="C6" s="17"/>
      <c r="D6" s="17"/>
      <c r="E6" s="17"/>
      <c r="F6" s="17"/>
    </row>
    <row r="7" spans="1:6" x14ac:dyDescent="0.2">
      <c r="A7" s="1" t="s">
        <v>83</v>
      </c>
      <c r="B7" s="1"/>
      <c r="C7" s="1"/>
      <c r="D7" s="1"/>
      <c r="E7" s="1"/>
      <c r="F7" s="15" t="s">
        <v>1</v>
      </c>
    </row>
    <row r="8" spans="1:6" x14ac:dyDescent="0.2">
      <c r="A8" s="18" t="s">
        <v>2</v>
      </c>
      <c r="B8" s="18" t="s">
        <v>3</v>
      </c>
      <c r="C8" s="19" t="s">
        <v>4</v>
      </c>
      <c r="D8" s="18" t="s">
        <v>5</v>
      </c>
      <c r="E8" s="18" t="s">
        <v>6</v>
      </c>
      <c r="F8" s="18"/>
    </row>
    <row r="9" spans="1:6" x14ac:dyDescent="0.2">
      <c r="A9" s="18"/>
      <c r="B9" s="18"/>
      <c r="C9" s="18"/>
      <c r="D9" s="18"/>
      <c r="E9" s="18" t="s">
        <v>7</v>
      </c>
      <c r="F9" s="20" t="s">
        <v>8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2">
        <v>1</v>
      </c>
      <c r="B11" s="2">
        <v>2</v>
      </c>
      <c r="C11" s="3">
        <v>3</v>
      </c>
      <c r="D11" s="2">
        <v>4</v>
      </c>
      <c r="E11" s="2">
        <v>5</v>
      </c>
      <c r="F11" s="2">
        <v>6</v>
      </c>
    </row>
    <row r="12" spans="1:6" x14ac:dyDescent="0.2">
      <c r="A12" s="4">
        <v>10000000</v>
      </c>
      <c r="B12" s="5" t="s">
        <v>9</v>
      </c>
      <c r="C12" s="6">
        <f>D12+E12</f>
        <v>130479000</v>
      </c>
      <c r="D12" s="7">
        <f>D13+D19+D25+D27+D43</f>
        <v>130437000</v>
      </c>
      <c r="E12" s="7">
        <f t="shared" ref="E12:F12" si="0">E13+E19+E25+E27+E43</f>
        <v>42000</v>
      </c>
      <c r="F12" s="7">
        <f t="shared" si="0"/>
        <v>0</v>
      </c>
    </row>
    <row r="13" spans="1:6" ht="25.5" x14ac:dyDescent="0.2">
      <c r="A13" s="4">
        <v>11000000</v>
      </c>
      <c r="B13" s="5" t="s">
        <v>10</v>
      </c>
      <c r="C13" s="6">
        <f>D13+E13</f>
        <v>85920000</v>
      </c>
      <c r="D13" s="7">
        <f>D14</f>
        <v>85920000</v>
      </c>
      <c r="E13" s="7">
        <f t="shared" ref="E13:F13" si="1">E14</f>
        <v>0</v>
      </c>
      <c r="F13" s="7">
        <f t="shared" si="1"/>
        <v>0</v>
      </c>
    </row>
    <row r="14" spans="1:6" x14ac:dyDescent="0.2">
      <c r="A14" s="4">
        <v>11010000</v>
      </c>
      <c r="B14" s="5" t="s">
        <v>11</v>
      </c>
      <c r="C14" s="6">
        <f>D14+E14</f>
        <v>85920000</v>
      </c>
      <c r="D14" s="7">
        <f>D15+D16+D17+D18</f>
        <v>85920000</v>
      </c>
      <c r="E14" s="7">
        <f>E15+E16+E17+E18</f>
        <v>0</v>
      </c>
      <c r="F14" s="7">
        <f>F15+F16+F17+F18</f>
        <v>0</v>
      </c>
    </row>
    <row r="15" spans="1:6" ht="38.25" x14ac:dyDescent="0.2">
      <c r="A15" s="8">
        <v>11010100</v>
      </c>
      <c r="B15" s="9" t="s">
        <v>12</v>
      </c>
      <c r="C15" s="6">
        <f t="shared" ref="C15:C78" si="2">D15+E15</f>
        <v>67300000</v>
      </c>
      <c r="D15" s="10">
        <v>67300000</v>
      </c>
      <c r="E15" s="10">
        <v>0</v>
      </c>
      <c r="F15" s="10">
        <v>0</v>
      </c>
    </row>
    <row r="16" spans="1:6" ht="63.75" x14ac:dyDescent="0.2">
      <c r="A16" s="8">
        <v>11010200</v>
      </c>
      <c r="B16" s="9" t="s">
        <v>13</v>
      </c>
      <c r="C16" s="6">
        <f t="shared" si="2"/>
        <v>4100000</v>
      </c>
      <c r="D16" s="10">
        <v>4100000</v>
      </c>
      <c r="E16" s="10">
        <v>0</v>
      </c>
      <c r="F16" s="10">
        <v>0</v>
      </c>
    </row>
    <row r="17" spans="1:6" ht="38.25" x14ac:dyDescent="0.2">
      <c r="A17" s="8">
        <v>11010400</v>
      </c>
      <c r="B17" s="9" t="s">
        <v>14</v>
      </c>
      <c r="C17" s="6">
        <f t="shared" si="2"/>
        <v>13600000</v>
      </c>
      <c r="D17" s="10">
        <v>13600000</v>
      </c>
      <c r="E17" s="10">
        <v>0</v>
      </c>
      <c r="F17" s="10">
        <v>0</v>
      </c>
    </row>
    <row r="18" spans="1:6" ht="38.25" x14ac:dyDescent="0.2">
      <c r="A18" s="8">
        <v>11010500</v>
      </c>
      <c r="B18" s="9" t="s">
        <v>15</v>
      </c>
      <c r="C18" s="6">
        <f t="shared" si="2"/>
        <v>920000</v>
      </c>
      <c r="D18" s="10">
        <v>920000</v>
      </c>
      <c r="E18" s="10">
        <v>0</v>
      </c>
      <c r="F18" s="10">
        <v>0</v>
      </c>
    </row>
    <row r="19" spans="1:6" ht="25.5" x14ac:dyDescent="0.2">
      <c r="A19" s="4">
        <v>13000000</v>
      </c>
      <c r="B19" s="5" t="s">
        <v>16</v>
      </c>
      <c r="C19" s="6">
        <f t="shared" si="2"/>
        <v>437000</v>
      </c>
      <c r="D19" s="7">
        <f>D20+D23</f>
        <v>437000</v>
      </c>
      <c r="E19" s="7">
        <f t="shared" ref="E19:F19" si="3">E20+E23</f>
        <v>0</v>
      </c>
      <c r="F19" s="7">
        <f t="shared" si="3"/>
        <v>0</v>
      </c>
    </row>
    <row r="20" spans="1:6" ht="25.5" x14ac:dyDescent="0.2">
      <c r="A20" s="4">
        <v>13010000</v>
      </c>
      <c r="B20" s="5" t="s">
        <v>17</v>
      </c>
      <c r="C20" s="6">
        <f t="shared" si="2"/>
        <v>422000</v>
      </c>
      <c r="D20" s="7">
        <f>D21+D22</f>
        <v>422000</v>
      </c>
      <c r="E20" s="7">
        <f t="shared" ref="E20:F20" si="4">E21+E22</f>
        <v>0</v>
      </c>
      <c r="F20" s="7">
        <f t="shared" si="4"/>
        <v>0</v>
      </c>
    </row>
    <row r="21" spans="1:6" ht="38.25" x14ac:dyDescent="0.2">
      <c r="A21" s="8">
        <v>13010100</v>
      </c>
      <c r="B21" s="9" t="s">
        <v>18</v>
      </c>
      <c r="C21" s="6">
        <f t="shared" si="2"/>
        <v>360000</v>
      </c>
      <c r="D21" s="10">
        <v>360000</v>
      </c>
      <c r="E21" s="10">
        <v>0</v>
      </c>
      <c r="F21" s="10">
        <v>0</v>
      </c>
    </row>
    <row r="22" spans="1:6" ht="63.75" x14ac:dyDescent="0.2">
      <c r="A22" s="8">
        <v>13010200</v>
      </c>
      <c r="B22" s="9" t="s">
        <v>19</v>
      </c>
      <c r="C22" s="6">
        <f t="shared" si="2"/>
        <v>62000</v>
      </c>
      <c r="D22" s="10">
        <v>62000</v>
      </c>
      <c r="E22" s="10">
        <v>0</v>
      </c>
      <c r="F22" s="10">
        <v>0</v>
      </c>
    </row>
    <row r="23" spans="1:6" x14ac:dyDescent="0.2">
      <c r="A23" s="4">
        <v>13030000</v>
      </c>
      <c r="B23" s="5" t="s">
        <v>20</v>
      </c>
      <c r="C23" s="6">
        <f t="shared" si="2"/>
        <v>15000</v>
      </c>
      <c r="D23" s="7">
        <f>D24</f>
        <v>15000</v>
      </c>
      <c r="E23" s="7">
        <f t="shared" ref="E23:F23" si="5">E24</f>
        <v>0</v>
      </c>
      <c r="F23" s="7">
        <f t="shared" si="5"/>
        <v>0</v>
      </c>
    </row>
    <row r="24" spans="1:6" ht="38.25" x14ac:dyDescent="0.2">
      <c r="A24" s="8">
        <v>13030100</v>
      </c>
      <c r="B24" s="9" t="s">
        <v>21</v>
      </c>
      <c r="C24" s="6">
        <f t="shared" si="2"/>
        <v>15000</v>
      </c>
      <c r="D24" s="10">
        <v>15000</v>
      </c>
      <c r="E24" s="10">
        <v>0</v>
      </c>
      <c r="F24" s="10">
        <v>0</v>
      </c>
    </row>
    <row r="25" spans="1:6" x14ac:dyDescent="0.2">
      <c r="A25" s="4">
        <v>14000000</v>
      </c>
      <c r="B25" s="5" t="s">
        <v>22</v>
      </c>
      <c r="C25" s="6">
        <f t="shared" si="2"/>
        <v>1900000</v>
      </c>
      <c r="D25" s="7">
        <f>D26</f>
        <v>1900000</v>
      </c>
      <c r="E25" s="7">
        <f t="shared" ref="E25:F25" si="6">E26</f>
        <v>0</v>
      </c>
      <c r="F25" s="7">
        <f t="shared" si="6"/>
        <v>0</v>
      </c>
    </row>
    <row r="26" spans="1:6" ht="38.25" x14ac:dyDescent="0.2">
      <c r="A26" s="8">
        <v>14040000</v>
      </c>
      <c r="B26" s="9" t="s">
        <v>23</v>
      </c>
      <c r="C26" s="6">
        <f t="shared" si="2"/>
        <v>1900000</v>
      </c>
      <c r="D26" s="10">
        <v>1900000</v>
      </c>
      <c r="E26" s="10">
        <v>0</v>
      </c>
      <c r="F26" s="10">
        <v>0</v>
      </c>
    </row>
    <row r="27" spans="1:6" x14ac:dyDescent="0.2">
      <c r="A27" s="4">
        <v>18000000</v>
      </c>
      <c r="B27" s="5" t="s">
        <v>24</v>
      </c>
      <c r="C27" s="6">
        <f t="shared" si="2"/>
        <v>42180000</v>
      </c>
      <c r="D27" s="7">
        <f>D28+D37+D39</f>
        <v>42180000</v>
      </c>
      <c r="E27" s="7">
        <f t="shared" ref="E27:F27" si="7">E28+E37+E39</f>
        <v>0</v>
      </c>
      <c r="F27" s="7">
        <f t="shared" si="7"/>
        <v>0</v>
      </c>
    </row>
    <row r="28" spans="1:6" x14ac:dyDescent="0.2">
      <c r="A28" s="4">
        <v>18010000</v>
      </c>
      <c r="B28" s="5" t="s">
        <v>25</v>
      </c>
      <c r="C28" s="6">
        <f t="shared" si="2"/>
        <v>18767000</v>
      </c>
      <c r="D28" s="7">
        <f>D29+D30+D31+D32+D33+D34+D35+D36</f>
        <v>18767000</v>
      </c>
      <c r="E28" s="7">
        <f t="shared" ref="E28:F28" si="8">E29+E30+E31+E32+E33+E34+E35+E36</f>
        <v>0</v>
      </c>
      <c r="F28" s="7">
        <f t="shared" si="8"/>
        <v>0</v>
      </c>
    </row>
    <row r="29" spans="1:6" ht="51" x14ac:dyDescent="0.2">
      <c r="A29" s="8">
        <v>18010100</v>
      </c>
      <c r="B29" s="9" t="s">
        <v>26</v>
      </c>
      <c r="C29" s="6">
        <f t="shared" si="2"/>
        <v>55000</v>
      </c>
      <c r="D29" s="10">
        <v>55000</v>
      </c>
      <c r="E29" s="10">
        <v>0</v>
      </c>
      <c r="F29" s="10">
        <v>0</v>
      </c>
    </row>
    <row r="30" spans="1:6" ht="51" x14ac:dyDescent="0.2">
      <c r="A30" s="8">
        <v>18010200</v>
      </c>
      <c r="B30" s="9" t="s">
        <v>27</v>
      </c>
      <c r="C30" s="6">
        <f t="shared" si="2"/>
        <v>800000</v>
      </c>
      <c r="D30" s="10">
        <v>800000</v>
      </c>
      <c r="E30" s="10">
        <v>0</v>
      </c>
      <c r="F30" s="10">
        <v>0</v>
      </c>
    </row>
    <row r="31" spans="1:6" ht="51" x14ac:dyDescent="0.2">
      <c r="A31" s="8">
        <v>18010300</v>
      </c>
      <c r="B31" s="9" t="s">
        <v>28</v>
      </c>
      <c r="C31" s="6">
        <f t="shared" si="2"/>
        <v>1000000</v>
      </c>
      <c r="D31" s="10">
        <v>1000000</v>
      </c>
      <c r="E31" s="10">
        <v>0</v>
      </c>
      <c r="F31" s="10">
        <v>0</v>
      </c>
    </row>
    <row r="32" spans="1:6" ht="51" x14ac:dyDescent="0.2">
      <c r="A32" s="8">
        <v>18010400</v>
      </c>
      <c r="B32" s="9" t="s">
        <v>29</v>
      </c>
      <c r="C32" s="6">
        <f t="shared" si="2"/>
        <v>800000</v>
      </c>
      <c r="D32" s="10">
        <v>800000</v>
      </c>
      <c r="E32" s="10">
        <v>0</v>
      </c>
      <c r="F32" s="10">
        <v>0</v>
      </c>
    </row>
    <row r="33" spans="1:6" x14ac:dyDescent="0.2">
      <c r="A33" s="8">
        <v>18010500</v>
      </c>
      <c r="B33" s="9" t="s">
        <v>30</v>
      </c>
      <c r="C33" s="6">
        <f t="shared" si="2"/>
        <v>1512000</v>
      </c>
      <c r="D33" s="10">
        <v>1512000</v>
      </c>
      <c r="E33" s="10">
        <v>0</v>
      </c>
      <c r="F33" s="10">
        <v>0</v>
      </c>
    </row>
    <row r="34" spans="1:6" x14ac:dyDescent="0.2">
      <c r="A34" s="8">
        <v>18010600</v>
      </c>
      <c r="B34" s="9" t="s">
        <v>31</v>
      </c>
      <c r="C34" s="6">
        <f t="shared" si="2"/>
        <v>8600000</v>
      </c>
      <c r="D34" s="10">
        <v>8600000</v>
      </c>
      <c r="E34" s="10">
        <v>0</v>
      </c>
      <c r="F34" s="10">
        <v>0</v>
      </c>
    </row>
    <row r="35" spans="1:6" x14ac:dyDescent="0.2">
      <c r="A35" s="8">
        <v>18010700</v>
      </c>
      <c r="B35" s="9" t="s">
        <v>32</v>
      </c>
      <c r="C35" s="6">
        <f t="shared" si="2"/>
        <v>1200000</v>
      </c>
      <c r="D35" s="10">
        <v>1200000</v>
      </c>
      <c r="E35" s="10">
        <v>0</v>
      </c>
      <c r="F35" s="10">
        <v>0</v>
      </c>
    </row>
    <row r="36" spans="1:6" x14ac:dyDescent="0.2">
      <c r="A36" s="8">
        <v>18010900</v>
      </c>
      <c r="B36" s="9" t="s">
        <v>33</v>
      </c>
      <c r="C36" s="6">
        <f t="shared" si="2"/>
        <v>4800000</v>
      </c>
      <c r="D36" s="10">
        <v>4800000</v>
      </c>
      <c r="E36" s="10">
        <v>0</v>
      </c>
      <c r="F36" s="10">
        <v>0</v>
      </c>
    </row>
    <row r="37" spans="1:6" x14ac:dyDescent="0.2">
      <c r="A37" s="4">
        <v>18030000</v>
      </c>
      <c r="B37" s="5" t="s">
        <v>34</v>
      </c>
      <c r="C37" s="6">
        <f t="shared" si="2"/>
        <v>7000</v>
      </c>
      <c r="D37" s="7">
        <f>D38</f>
        <v>7000</v>
      </c>
      <c r="E37" s="7">
        <f t="shared" ref="E37:F37" si="9">E38</f>
        <v>0</v>
      </c>
      <c r="F37" s="7">
        <f t="shared" si="9"/>
        <v>0</v>
      </c>
    </row>
    <row r="38" spans="1:6" ht="25.5" x14ac:dyDescent="0.2">
      <c r="A38" s="8">
        <v>18030200</v>
      </c>
      <c r="B38" s="9" t="s">
        <v>35</v>
      </c>
      <c r="C38" s="6">
        <f t="shared" si="2"/>
        <v>7000</v>
      </c>
      <c r="D38" s="10">
        <v>7000</v>
      </c>
      <c r="E38" s="10">
        <v>0</v>
      </c>
      <c r="F38" s="10">
        <v>0</v>
      </c>
    </row>
    <row r="39" spans="1:6" x14ac:dyDescent="0.2">
      <c r="A39" s="4">
        <v>18050000</v>
      </c>
      <c r="B39" s="5" t="s">
        <v>36</v>
      </c>
      <c r="C39" s="6">
        <f t="shared" si="2"/>
        <v>23406000</v>
      </c>
      <c r="D39" s="7">
        <f>D40+D41+D42</f>
        <v>23406000</v>
      </c>
      <c r="E39" s="7">
        <f t="shared" ref="E39:F39" si="10">E40+E41+E42</f>
        <v>0</v>
      </c>
      <c r="F39" s="7">
        <f t="shared" si="10"/>
        <v>0</v>
      </c>
    </row>
    <row r="40" spans="1:6" x14ac:dyDescent="0.2">
      <c r="A40" s="8">
        <v>18050300</v>
      </c>
      <c r="B40" s="9" t="s">
        <v>37</v>
      </c>
      <c r="C40" s="6">
        <f t="shared" si="2"/>
        <v>2006000</v>
      </c>
      <c r="D40" s="10">
        <v>2006000</v>
      </c>
      <c r="E40" s="10">
        <v>0</v>
      </c>
      <c r="F40" s="10">
        <v>0</v>
      </c>
    </row>
    <row r="41" spans="1:6" x14ac:dyDescent="0.2">
      <c r="A41" s="8">
        <v>18050400</v>
      </c>
      <c r="B41" s="9" t="s">
        <v>38</v>
      </c>
      <c r="C41" s="6">
        <f t="shared" si="2"/>
        <v>14400000</v>
      </c>
      <c r="D41" s="10">
        <v>14400000</v>
      </c>
      <c r="E41" s="10">
        <v>0</v>
      </c>
      <c r="F41" s="10">
        <v>0</v>
      </c>
    </row>
    <row r="42" spans="1:6" ht="63.75" x14ac:dyDescent="0.2">
      <c r="A42" s="8">
        <v>18050500</v>
      </c>
      <c r="B42" s="9" t="s">
        <v>39</v>
      </c>
      <c r="C42" s="6">
        <f t="shared" si="2"/>
        <v>7000000</v>
      </c>
      <c r="D42" s="10">
        <v>7000000</v>
      </c>
      <c r="E42" s="10">
        <v>0</v>
      </c>
      <c r="F42" s="10">
        <v>0</v>
      </c>
    </row>
    <row r="43" spans="1:6" x14ac:dyDescent="0.2">
      <c r="A43" s="4">
        <v>19000000</v>
      </c>
      <c r="B43" s="5" t="s">
        <v>40</v>
      </c>
      <c r="C43" s="6">
        <f t="shared" si="2"/>
        <v>42000</v>
      </c>
      <c r="D43" s="7">
        <f>D44</f>
        <v>0</v>
      </c>
      <c r="E43" s="7">
        <f t="shared" ref="E43:F43" si="11">E44</f>
        <v>42000</v>
      </c>
      <c r="F43" s="7">
        <f t="shared" si="11"/>
        <v>0</v>
      </c>
    </row>
    <row r="44" spans="1:6" x14ac:dyDescent="0.2">
      <c r="A44" s="4">
        <v>19010000</v>
      </c>
      <c r="B44" s="5" t="s">
        <v>41</v>
      </c>
      <c r="C44" s="6">
        <f t="shared" si="2"/>
        <v>42000</v>
      </c>
      <c r="D44" s="7">
        <f>D45+D46+D47</f>
        <v>0</v>
      </c>
      <c r="E44" s="7">
        <f>E45+E46+E47</f>
        <v>42000</v>
      </c>
      <c r="F44" s="7">
        <f>F45+F46+F47</f>
        <v>0</v>
      </c>
    </row>
    <row r="45" spans="1:6" ht="63.75" x14ac:dyDescent="0.2">
      <c r="A45" s="8">
        <v>19010100</v>
      </c>
      <c r="B45" s="9" t="s">
        <v>42</v>
      </c>
      <c r="C45" s="6">
        <f t="shared" si="2"/>
        <v>34700</v>
      </c>
      <c r="D45" s="10">
        <v>0</v>
      </c>
      <c r="E45" s="10">
        <v>34700</v>
      </c>
      <c r="F45" s="10">
        <v>0</v>
      </c>
    </row>
    <row r="46" spans="1:6" ht="25.5" x14ac:dyDescent="0.2">
      <c r="A46" s="8">
        <v>19010200</v>
      </c>
      <c r="B46" s="9" t="s">
        <v>43</v>
      </c>
      <c r="C46" s="6">
        <f t="shared" si="2"/>
        <v>4500</v>
      </c>
      <c r="D46" s="10">
        <v>0</v>
      </c>
      <c r="E46" s="10">
        <v>4500</v>
      </c>
      <c r="F46" s="10">
        <v>0</v>
      </c>
    </row>
    <row r="47" spans="1:6" ht="51" x14ac:dyDescent="0.2">
      <c r="A47" s="8">
        <v>19010300</v>
      </c>
      <c r="B47" s="9" t="s">
        <v>44</v>
      </c>
      <c r="C47" s="6">
        <f t="shared" si="2"/>
        <v>2800</v>
      </c>
      <c r="D47" s="10">
        <v>0</v>
      </c>
      <c r="E47" s="10">
        <v>2800</v>
      </c>
      <c r="F47" s="10">
        <v>0</v>
      </c>
    </row>
    <row r="48" spans="1:6" x14ac:dyDescent="0.2">
      <c r="A48" s="4">
        <v>20000000</v>
      </c>
      <c r="B48" s="5" t="s">
        <v>45</v>
      </c>
      <c r="C48" s="6">
        <f t="shared" si="2"/>
        <v>7718364</v>
      </c>
      <c r="D48" s="7">
        <f>D49+D54+D67+D64</f>
        <v>2563000</v>
      </c>
      <c r="E48" s="7">
        <f t="shared" ref="E48:F48" si="12">E49+E54+E67</f>
        <v>5155364</v>
      </c>
      <c r="F48" s="7">
        <f t="shared" si="12"/>
        <v>0</v>
      </c>
    </row>
    <row r="49" spans="1:6" ht="25.5" x14ac:dyDescent="0.2">
      <c r="A49" s="4">
        <v>21000000</v>
      </c>
      <c r="B49" s="5" t="s">
        <v>46</v>
      </c>
      <c r="C49" s="6">
        <f t="shared" si="2"/>
        <v>121000</v>
      </c>
      <c r="D49" s="7">
        <f>D50</f>
        <v>121000</v>
      </c>
      <c r="E49" s="7">
        <f t="shared" ref="E49:F49" si="13">E50</f>
        <v>0</v>
      </c>
      <c r="F49" s="7">
        <f t="shared" si="13"/>
        <v>0</v>
      </c>
    </row>
    <row r="50" spans="1:6" x14ac:dyDescent="0.2">
      <c r="A50" s="4">
        <v>21080000</v>
      </c>
      <c r="B50" s="5" t="s">
        <v>47</v>
      </c>
      <c r="C50" s="6">
        <f t="shared" si="2"/>
        <v>121000</v>
      </c>
      <c r="D50" s="7">
        <f>D51+D52+D53</f>
        <v>121000</v>
      </c>
      <c r="E50" s="7">
        <f t="shared" ref="E50:F50" si="14">E51+E52+E53</f>
        <v>0</v>
      </c>
      <c r="F50" s="7">
        <f t="shared" si="14"/>
        <v>0</v>
      </c>
    </row>
    <row r="51" spans="1:6" x14ac:dyDescent="0.2">
      <c r="A51" s="8">
        <v>21081100</v>
      </c>
      <c r="B51" s="9" t="s">
        <v>48</v>
      </c>
      <c r="C51" s="6">
        <f t="shared" si="2"/>
        <v>30000</v>
      </c>
      <c r="D51" s="10">
        <v>30000</v>
      </c>
      <c r="E51" s="10">
        <v>0</v>
      </c>
      <c r="F51" s="10">
        <v>0</v>
      </c>
    </row>
    <row r="52" spans="1:6" ht="51" x14ac:dyDescent="0.2">
      <c r="A52" s="8">
        <v>21081500</v>
      </c>
      <c r="B52" s="9" t="s">
        <v>49</v>
      </c>
      <c r="C52" s="6">
        <f t="shared" si="2"/>
        <v>71000</v>
      </c>
      <c r="D52" s="10">
        <v>71000</v>
      </c>
      <c r="E52" s="10">
        <v>0</v>
      </c>
      <c r="F52" s="10">
        <v>0</v>
      </c>
    </row>
    <row r="53" spans="1:6" x14ac:dyDescent="0.2">
      <c r="A53" s="8">
        <v>21081700</v>
      </c>
      <c r="B53" s="9" t="s">
        <v>50</v>
      </c>
      <c r="C53" s="6">
        <f t="shared" si="2"/>
        <v>20000</v>
      </c>
      <c r="D53" s="10">
        <v>20000</v>
      </c>
      <c r="E53" s="10">
        <v>0</v>
      </c>
      <c r="F53" s="10">
        <v>0</v>
      </c>
    </row>
    <row r="54" spans="1:6" ht="25.5" x14ac:dyDescent="0.2">
      <c r="A54" s="4">
        <v>22000000</v>
      </c>
      <c r="B54" s="5" t="s">
        <v>51</v>
      </c>
      <c r="C54" s="6">
        <f t="shared" si="2"/>
        <v>2342000</v>
      </c>
      <c r="D54" s="7">
        <f>D55+D59+D61</f>
        <v>2342000</v>
      </c>
      <c r="E54" s="7">
        <f t="shared" ref="E54:F54" si="15">E55+E59+E61</f>
        <v>0</v>
      </c>
      <c r="F54" s="7">
        <f t="shared" si="15"/>
        <v>0</v>
      </c>
    </row>
    <row r="55" spans="1:6" x14ac:dyDescent="0.2">
      <c r="A55" s="4">
        <v>22010000</v>
      </c>
      <c r="B55" s="5" t="s">
        <v>52</v>
      </c>
      <c r="C55" s="6">
        <f t="shared" si="2"/>
        <v>2210000</v>
      </c>
      <c r="D55" s="7">
        <f>D56+D57+D58</f>
        <v>2210000</v>
      </c>
      <c r="E55" s="7">
        <f t="shared" ref="E55:F55" si="16">E56+E57+E58</f>
        <v>0</v>
      </c>
      <c r="F55" s="7">
        <f t="shared" si="16"/>
        <v>0</v>
      </c>
    </row>
    <row r="56" spans="1:6" ht="38.25" x14ac:dyDescent="0.2">
      <c r="A56" s="8">
        <v>22010300</v>
      </c>
      <c r="B56" s="9" t="s">
        <v>53</v>
      </c>
      <c r="C56" s="6">
        <f t="shared" si="2"/>
        <v>50000</v>
      </c>
      <c r="D56" s="10">
        <v>50000</v>
      </c>
      <c r="E56" s="10">
        <v>0</v>
      </c>
      <c r="F56" s="10">
        <v>0</v>
      </c>
    </row>
    <row r="57" spans="1:6" x14ac:dyDescent="0.2">
      <c r="A57" s="8">
        <v>22012500</v>
      </c>
      <c r="B57" s="9" t="s">
        <v>54</v>
      </c>
      <c r="C57" s="6">
        <f t="shared" si="2"/>
        <v>1800000</v>
      </c>
      <c r="D57" s="10">
        <v>1800000</v>
      </c>
      <c r="E57" s="10">
        <v>0</v>
      </c>
      <c r="F57" s="10">
        <v>0</v>
      </c>
    </row>
    <row r="58" spans="1:6" ht="25.5" x14ac:dyDescent="0.2">
      <c r="A58" s="8">
        <v>22012600</v>
      </c>
      <c r="B58" s="9" t="s">
        <v>55</v>
      </c>
      <c r="C58" s="6">
        <f t="shared" si="2"/>
        <v>360000</v>
      </c>
      <c r="D58" s="10">
        <v>360000</v>
      </c>
      <c r="E58" s="10">
        <v>0</v>
      </c>
      <c r="F58" s="10">
        <v>0</v>
      </c>
    </row>
    <row r="59" spans="1:6" ht="38.25" x14ac:dyDescent="0.2">
      <c r="A59" s="4">
        <v>22080000</v>
      </c>
      <c r="B59" s="5" t="s">
        <v>56</v>
      </c>
      <c r="C59" s="6">
        <f t="shared" si="2"/>
        <v>120000</v>
      </c>
      <c r="D59" s="7">
        <f>D60</f>
        <v>120000</v>
      </c>
      <c r="E59" s="7">
        <f t="shared" ref="E59:F59" si="17">E60</f>
        <v>0</v>
      </c>
      <c r="F59" s="7">
        <f t="shared" si="17"/>
        <v>0</v>
      </c>
    </row>
    <row r="60" spans="1:6" ht="38.25" x14ac:dyDescent="0.2">
      <c r="A60" s="8">
        <v>22080400</v>
      </c>
      <c r="B60" s="9" t="s">
        <v>57</v>
      </c>
      <c r="C60" s="6">
        <f t="shared" si="2"/>
        <v>120000</v>
      </c>
      <c r="D60" s="10">
        <v>120000</v>
      </c>
      <c r="E60" s="10">
        <v>0</v>
      </c>
      <c r="F60" s="10">
        <v>0</v>
      </c>
    </row>
    <row r="61" spans="1:6" x14ac:dyDescent="0.2">
      <c r="A61" s="4">
        <v>22090000</v>
      </c>
      <c r="B61" s="5" t="s">
        <v>58</v>
      </c>
      <c r="C61" s="6">
        <f t="shared" si="2"/>
        <v>12000</v>
      </c>
      <c r="D61" s="7">
        <f>D62+D63</f>
        <v>12000</v>
      </c>
      <c r="E61" s="7">
        <f t="shared" ref="E61:F61" si="18">E62+E63</f>
        <v>0</v>
      </c>
      <c r="F61" s="7">
        <f t="shared" si="18"/>
        <v>0</v>
      </c>
    </row>
    <row r="62" spans="1:6" ht="51" x14ac:dyDescent="0.2">
      <c r="A62" s="8">
        <v>22090100</v>
      </c>
      <c r="B62" s="9" t="s">
        <v>59</v>
      </c>
      <c r="C62" s="6">
        <f t="shared" si="2"/>
        <v>6000</v>
      </c>
      <c r="D62" s="10">
        <v>6000</v>
      </c>
      <c r="E62" s="10">
        <v>0</v>
      </c>
      <c r="F62" s="10">
        <v>0</v>
      </c>
    </row>
    <row r="63" spans="1:6" ht="38.25" x14ac:dyDescent="0.2">
      <c r="A63" s="8">
        <v>22090400</v>
      </c>
      <c r="B63" s="9" t="s">
        <v>60</v>
      </c>
      <c r="C63" s="6">
        <f t="shared" si="2"/>
        <v>6000</v>
      </c>
      <c r="D63" s="10">
        <v>6000</v>
      </c>
      <c r="E63" s="10">
        <v>0</v>
      </c>
      <c r="F63" s="10">
        <v>0</v>
      </c>
    </row>
    <row r="64" spans="1:6" x14ac:dyDescent="0.2">
      <c r="A64" s="4">
        <v>24000000</v>
      </c>
      <c r="B64" s="5" t="s">
        <v>61</v>
      </c>
      <c r="C64" s="6">
        <f t="shared" si="2"/>
        <v>100000</v>
      </c>
      <c r="D64" s="7">
        <f>D65</f>
        <v>100000</v>
      </c>
      <c r="E64" s="7">
        <f t="shared" ref="E64:F64" si="19">E65</f>
        <v>0</v>
      </c>
      <c r="F64" s="7">
        <f t="shared" si="19"/>
        <v>0</v>
      </c>
    </row>
    <row r="65" spans="1:6" x14ac:dyDescent="0.2">
      <c r="A65" s="4">
        <v>24060000</v>
      </c>
      <c r="B65" s="5" t="s">
        <v>47</v>
      </c>
      <c r="C65" s="6">
        <f t="shared" si="2"/>
        <v>100000</v>
      </c>
      <c r="D65" s="7">
        <f>D66</f>
        <v>100000</v>
      </c>
      <c r="E65" s="7">
        <f t="shared" ref="E65:F65" si="20">E66</f>
        <v>0</v>
      </c>
      <c r="F65" s="7">
        <f t="shared" si="20"/>
        <v>0</v>
      </c>
    </row>
    <row r="66" spans="1:6" ht="76.5" x14ac:dyDescent="0.2">
      <c r="A66" s="8">
        <v>24062200</v>
      </c>
      <c r="B66" s="9" t="s">
        <v>62</v>
      </c>
      <c r="C66" s="6">
        <f t="shared" si="2"/>
        <v>100000</v>
      </c>
      <c r="D66" s="10">
        <v>100000</v>
      </c>
      <c r="E66" s="10">
        <v>0</v>
      </c>
      <c r="F66" s="10">
        <v>0</v>
      </c>
    </row>
    <row r="67" spans="1:6" x14ac:dyDescent="0.2">
      <c r="A67" s="4">
        <v>25000000</v>
      </c>
      <c r="B67" s="5" t="s">
        <v>63</v>
      </c>
      <c r="C67" s="6">
        <f t="shared" si="2"/>
        <v>5155364</v>
      </c>
      <c r="D67" s="7">
        <f>D68</f>
        <v>0</v>
      </c>
      <c r="E67" s="7">
        <f t="shared" ref="E67:F67" si="21">E68</f>
        <v>5155364</v>
      </c>
      <c r="F67" s="7">
        <f t="shared" si="21"/>
        <v>0</v>
      </c>
    </row>
    <row r="68" spans="1:6" ht="38.25" x14ac:dyDescent="0.2">
      <c r="A68" s="4">
        <v>25010000</v>
      </c>
      <c r="B68" s="5" t="s">
        <v>64</v>
      </c>
      <c r="C68" s="6">
        <f t="shared" si="2"/>
        <v>5155364</v>
      </c>
      <c r="D68" s="7">
        <f>D69+D70+D71+D72</f>
        <v>0</v>
      </c>
      <c r="E68" s="7">
        <f>E69+E70+E71+E72</f>
        <v>5155364</v>
      </c>
      <c r="F68" s="7">
        <f>F69+F70+F71+F72</f>
        <v>0</v>
      </c>
    </row>
    <row r="69" spans="1:6" ht="25.5" x14ac:dyDescent="0.2">
      <c r="A69" s="8">
        <v>25010100</v>
      </c>
      <c r="B69" s="9" t="s">
        <v>65</v>
      </c>
      <c r="C69" s="6">
        <f t="shared" si="2"/>
        <v>5108961</v>
      </c>
      <c r="D69" s="10">
        <v>0</v>
      </c>
      <c r="E69" s="10">
        <v>5108961</v>
      </c>
      <c r="F69" s="10">
        <v>0</v>
      </c>
    </row>
    <row r="70" spans="1:6" ht="25.5" x14ac:dyDescent="0.2">
      <c r="A70" s="8">
        <v>25010200</v>
      </c>
      <c r="B70" s="9" t="s">
        <v>66</v>
      </c>
      <c r="C70" s="6">
        <f t="shared" si="2"/>
        <v>0</v>
      </c>
      <c r="D70" s="10">
        <v>0</v>
      </c>
      <c r="E70" s="10">
        <v>0</v>
      </c>
      <c r="F70" s="10">
        <v>0</v>
      </c>
    </row>
    <row r="71" spans="1:6" ht="38.25" x14ac:dyDescent="0.2">
      <c r="A71" s="8">
        <v>25010300</v>
      </c>
      <c r="B71" s="9" t="s">
        <v>67</v>
      </c>
      <c r="C71" s="6">
        <f t="shared" si="2"/>
        <v>39111</v>
      </c>
      <c r="D71" s="10">
        <v>0</v>
      </c>
      <c r="E71" s="10">
        <v>39111</v>
      </c>
      <c r="F71" s="10">
        <v>0</v>
      </c>
    </row>
    <row r="72" spans="1:6" ht="38.25" x14ac:dyDescent="0.2">
      <c r="A72" s="8">
        <v>25010400</v>
      </c>
      <c r="B72" s="9" t="s">
        <v>68</v>
      </c>
      <c r="C72" s="6">
        <f t="shared" si="2"/>
        <v>7292</v>
      </c>
      <c r="D72" s="10">
        <v>0</v>
      </c>
      <c r="E72" s="10">
        <v>7292</v>
      </c>
      <c r="F72" s="10">
        <v>0</v>
      </c>
    </row>
    <row r="73" spans="1:6" ht="25.5" x14ac:dyDescent="0.2">
      <c r="A73" s="11"/>
      <c r="B73" s="12" t="s">
        <v>69</v>
      </c>
      <c r="C73" s="6">
        <f t="shared" si="2"/>
        <v>138197364</v>
      </c>
      <c r="D73" s="6">
        <f>D12+D48</f>
        <v>133000000</v>
      </c>
      <c r="E73" s="6">
        <f t="shared" ref="E73:F73" si="22">E12+E48</f>
        <v>5197364</v>
      </c>
      <c r="F73" s="6">
        <f t="shared" si="22"/>
        <v>0</v>
      </c>
    </row>
    <row r="74" spans="1:6" x14ac:dyDescent="0.2">
      <c r="A74" s="4">
        <v>40000000</v>
      </c>
      <c r="B74" s="5" t="s">
        <v>70</v>
      </c>
      <c r="C74" s="6">
        <f t="shared" si="2"/>
        <v>125583391</v>
      </c>
      <c r="D74" s="7">
        <f>D75</f>
        <v>125583391</v>
      </c>
      <c r="E74" s="7">
        <f t="shared" ref="E74:F74" si="23">E75</f>
        <v>0</v>
      </c>
      <c r="F74" s="7">
        <f t="shared" si="23"/>
        <v>0</v>
      </c>
    </row>
    <row r="75" spans="1:6" x14ac:dyDescent="0.2">
      <c r="A75" s="4">
        <v>41000000</v>
      </c>
      <c r="B75" s="5" t="s">
        <v>71</v>
      </c>
      <c r="C75" s="6">
        <f t="shared" si="2"/>
        <v>125583391</v>
      </c>
      <c r="D75" s="7">
        <f>D76+D78+D80+D82</f>
        <v>125583391</v>
      </c>
      <c r="E75" s="7">
        <f t="shared" ref="E75:F75" si="24">E76+E78+E80+E82</f>
        <v>0</v>
      </c>
      <c r="F75" s="7">
        <f t="shared" si="24"/>
        <v>0</v>
      </c>
    </row>
    <row r="76" spans="1:6" ht="25.5" x14ac:dyDescent="0.2">
      <c r="A76" s="4">
        <v>41020000</v>
      </c>
      <c r="B76" s="5" t="s">
        <v>72</v>
      </c>
      <c r="C76" s="6">
        <f t="shared" si="2"/>
        <v>27287200</v>
      </c>
      <c r="D76" s="7">
        <f>D77</f>
        <v>27287200</v>
      </c>
      <c r="E76" s="7">
        <f t="shared" ref="E76:F76" si="25">E77</f>
        <v>0</v>
      </c>
      <c r="F76" s="7">
        <f t="shared" si="25"/>
        <v>0</v>
      </c>
    </row>
    <row r="77" spans="1:6" x14ac:dyDescent="0.2">
      <c r="A77" s="8">
        <v>41020100</v>
      </c>
      <c r="B77" s="9" t="s">
        <v>73</v>
      </c>
      <c r="C77" s="6">
        <f t="shared" si="2"/>
        <v>27287200</v>
      </c>
      <c r="D77" s="10">
        <v>27287200</v>
      </c>
      <c r="E77" s="10">
        <v>0</v>
      </c>
      <c r="F77" s="10">
        <v>0</v>
      </c>
    </row>
    <row r="78" spans="1:6" ht="25.5" x14ac:dyDescent="0.2">
      <c r="A78" s="4">
        <v>41030000</v>
      </c>
      <c r="B78" s="5" t="s">
        <v>74</v>
      </c>
      <c r="C78" s="6">
        <f t="shared" si="2"/>
        <v>93888700</v>
      </c>
      <c r="D78" s="7">
        <f>D79</f>
        <v>93888700</v>
      </c>
      <c r="E78" s="7">
        <f t="shared" ref="E78:F78" si="26">E79</f>
        <v>0</v>
      </c>
      <c r="F78" s="7">
        <f t="shared" si="26"/>
        <v>0</v>
      </c>
    </row>
    <row r="79" spans="1:6" ht="25.5" x14ac:dyDescent="0.2">
      <c r="A79" s="8">
        <v>41033900</v>
      </c>
      <c r="B79" s="9" t="s">
        <v>75</v>
      </c>
      <c r="C79" s="6">
        <f t="shared" ref="C79:C87" si="27">D79+E79</f>
        <v>93888700</v>
      </c>
      <c r="D79" s="10">
        <v>93888700</v>
      </c>
      <c r="E79" s="10">
        <v>0</v>
      </c>
      <c r="F79" s="10">
        <v>0</v>
      </c>
    </row>
    <row r="80" spans="1:6" ht="25.5" x14ac:dyDescent="0.2">
      <c r="A80" s="4">
        <v>41040000</v>
      </c>
      <c r="B80" s="5" t="s">
        <v>76</v>
      </c>
      <c r="C80" s="6">
        <f t="shared" si="27"/>
        <v>2040479</v>
      </c>
      <c r="D80" s="7">
        <f>D81</f>
        <v>2040479</v>
      </c>
      <c r="E80" s="7">
        <f t="shared" ref="E80:F80" si="28">E81</f>
        <v>0</v>
      </c>
      <c r="F80" s="7">
        <f t="shared" si="28"/>
        <v>0</v>
      </c>
    </row>
    <row r="81" spans="1:6" ht="63.75" x14ac:dyDescent="0.2">
      <c r="A81" s="8">
        <v>41040200</v>
      </c>
      <c r="B81" s="9" t="s">
        <v>77</v>
      </c>
      <c r="C81" s="6">
        <f t="shared" si="27"/>
        <v>2040479</v>
      </c>
      <c r="D81" s="10">
        <v>2040479</v>
      </c>
      <c r="E81" s="10">
        <v>0</v>
      </c>
      <c r="F81" s="10">
        <v>0</v>
      </c>
    </row>
    <row r="82" spans="1:6" ht="25.5" x14ac:dyDescent="0.2">
      <c r="A82" s="4">
        <v>41050000</v>
      </c>
      <c r="B82" s="5" t="s">
        <v>78</v>
      </c>
      <c r="C82" s="6">
        <f>D82+E82</f>
        <v>2367012</v>
      </c>
      <c r="D82" s="7">
        <f>D83+D86+D84+D85</f>
        <v>2367012</v>
      </c>
      <c r="E82" s="7">
        <f>E83+E86+E84+E85</f>
        <v>0</v>
      </c>
      <c r="F82" s="7">
        <f>F83+F86+F84+F85</f>
        <v>0</v>
      </c>
    </row>
    <row r="83" spans="1:6" ht="38.25" x14ac:dyDescent="0.2">
      <c r="A83" s="8">
        <v>41051000</v>
      </c>
      <c r="B83" s="9" t="s">
        <v>79</v>
      </c>
      <c r="C83" s="6">
        <f t="shared" si="27"/>
        <v>1357500</v>
      </c>
      <c r="D83" s="10">
        <v>1357500</v>
      </c>
      <c r="E83" s="10">
        <v>0</v>
      </c>
      <c r="F83" s="10">
        <v>0</v>
      </c>
    </row>
    <row r="84" spans="1:6" x14ac:dyDescent="0.2">
      <c r="A84" s="8">
        <v>41051200</v>
      </c>
      <c r="B84" s="9"/>
      <c r="C84" s="6">
        <f t="shared" si="27"/>
        <v>68612</v>
      </c>
      <c r="D84" s="10">
        <v>68612</v>
      </c>
      <c r="E84" s="10">
        <v>0</v>
      </c>
      <c r="F84" s="10">
        <v>0</v>
      </c>
    </row>
    <row r="85" spans="1:6" x14ac:dyDescent="0.2">
      <c r="A85" s="8">
        <v>41055000</v>
      </c>
      <c r="B85" s="9"/>
      <c r="C85" s="6">
        <f t="shared" si="27"/>
        <v>940900</v>
      </c>
      <c r="D85" s="10">
        <v>940900</v>
      </c>
      <c r="E85" s="10">
        <v>0</v>
      </c>
      <c r="F85" s="10">
        <v>0</v>
      </c>
    </row>
    <row r="86" spans="1:6" x14ac:dyDescent="0.2">
      <c r="A86" s="8">
        <v>41053900</v>
      </c>
      <c r="B86" s="9" t="s">
        <v>80</v>
      </c>
      <c r="C86" s="6">
        <f t="shared" si="27"/>
        <v>0</v>
      </c>
      <c r="D86" s="10">
        <v>0</v>
      </c>
      <c r="E86" s="10">
        <v>0</v>
      </c>
      <c r="F86" s="10">
        <v>0</v>
      </c>
    </row>
    <row r="87" spans="1:6" x14ac:dyDescent="0.2">
      <c r="A87" s="13" t="s">
        <v>82</v>
      </c>
      <c r="B87" s="12" t="s">
        <v>81</v>
      </c>
      <c r="C87" s="6">
        <f t="shared" si="27"/>
        <v>263780755</v>
      </c>
      <c r="D87" s="6">
        <f>D73+D74</f>
        <v>258583391</v>
      </c>
      <c r="E87" s="6">
        <f t="shared" ref="E87:F87" si="29">E73+E74</f>
        <v>5197364</v>
      </c>
      <c r="F87" s="6">
        <f t="shared" si="29"/>
        <v>0</v>
      </c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"/>
      <c r="C89" s="1"/>
      <c r="D89" s="1"/>
      <c r="E89" s="1"/>
      <c r="F89" s="1"/>
    </row>
    <row r="90" spans="1:6" x14ac:dyDescent="0.2">
      <c r="A90" s="1"/>
      <c r="B90" s="14" t="s">
        <v>88</v>
      </c>
      <c r="C90" s="1"/>
      <c r="D90" s="1"/>
      <c r="E90" s="14" t="s">
        <v>89</v>
      </c>
      <c r="F90" s="1"/>
    </row>
    <row r="91" spans="1:6" x14ac:dyDescent="0.2">
      <c r="A91" s="1"/>
      <c r="B91" s="1"/>
      <c r="C91" s="1"/>
      <c r="D91" s="1"/>
      <c r="E91" s="1"/>
      <c r="F91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2020-11-20T08:58:13Z</cp:lastPrinted>
  <dcterms:created xsi:type="dcterms:W3CDTF">2020-10-16T10:07:43Z</dcterms:created>
  <dcterms:modified xsi:type="dcterms:W3CDTF">2020-12-11T14:24:04Z</dcterms:modified>
</cp:coreProperties>
</file>